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6\"/>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<sst xmlns="http://schemas.openxmlformats.org/spreadsheetml/2006/main" count="288" uniqueCount="234">
  <si>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</si>
  <si>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</si>
  <si>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</si>
  <si>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</si>
  <si>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</si>
  <si>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</si>
  <si>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</si>
  <si>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</si>
  <si>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</si>
  <si>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</si>
  <si>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</si>
  <si>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</si>
  <si>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</si>
  <si>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</si>
  <si>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</si>
  <si>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</si>
  <si>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</si>
  <si>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</si>
  <si>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</si>
  <si>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</si>
  <si>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</si>
  <si>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</si>
  <si>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</si>
  <si>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</si>
  <si>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</si>
  <si>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</si>
  <si>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</si>
  <si>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</si>
  <si>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</si>
  <si>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</si>
  <si>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</si>
  <si>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</si>
  <si>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</si>
  <si>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</si>
  <si>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</si>
  <si>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</si>
  <si>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</si>
  <si>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</si>
  <si>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</si>
  <si>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</si>
  <si>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</si>
  <si>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</si>
  <si>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</si>
  <si>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</si>
  <si>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</si>
  <si>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</si>
  <si>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</si>
  <si>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</si>
  <si>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</si>
  <si>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</si>
  <si>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</si>
  <si>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</si>
  <si>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</si>
  <si>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</si>
  <si>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</si>
  <si>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</si>
  <si>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</si>
  <si>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</si>
  <si>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</si>
  <si>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</si>
  <si>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</si>
  <si>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</si>
  <si>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</si>
  <si>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</si>
  <si>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</si>
  <si>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</si>
  <si>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</si>
  <si>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</si>
  <si>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</si>
  <si>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</si>
  <si>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</si>
  <si>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</si>
  <si>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</si>
  <si>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</si>
  <si>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</si>
  <si>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</si>
  <si>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</si>
  <si>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</si>
  <si>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</si>
  <si>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</si>
  <si>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</si>
  <si>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</si>
  <si>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</si>
  <si>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</si>
  <si>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</si>
  <si>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</si>
  <si>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</si>
  <si>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</si>
  <si>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</si>
  <si>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</si>
  <si>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</si>
  <si>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</si>
  <si>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</si>
  <si>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</si>
  <si>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</si>
  <si>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</si>
  <si>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</si>
  <si>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</si>
  <si>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</si>
  <si>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</si>
  <si>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</si>
  <si>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</si>
  <si>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</si>
  <si>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</si>
  <si>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</si>
  <si>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</si>
  <si>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</si>
  <si>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</si>
  <si>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</si>
  <si>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</si>
  <si>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</si>
  <si>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</si>
  <si>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</si>
  <si>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</si>
  <si>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</si>
  <si>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</si>
  <si>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</si>
  <si>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</si>
  <si>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</si>
  <si>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</si>
  <si>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</si>
  <si>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</si>
  <si>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</si>
  <si>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</si>
  <si>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</si>
  <si>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</si>
  <si>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</si>
  <si>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</si>
  <si>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</si>
  <si>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</si>
  <si>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</si>
  <si>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</si>
  <si>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</si>
  <si>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</si>
  <si>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</si>
  <si>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</si>
  <si>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</si>
  <si>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</si>
  <si>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</si>
  <si>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</si>
  <si>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</si>
  <si>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</si>
  <si>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</si>
  <si>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</si>
  <si>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</si>
  <si>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</si>
  <si>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</si>
  <si>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</si>
  <si>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</si>
  <si>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</si>
  <si>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</si>
  <si>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</si>
  <si>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</si>
  <si>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</si>
  <si>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</si>
  <si>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</si>
  <si>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</si>
  <si>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</si>
  <si>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</si>
  <si>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</si>
  <si>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</si>
  <si>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</si>
  <si>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</si>
  <si>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</si>
  <si>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</si>
  <si>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</si>
  <si>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</si>
  <si>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</si>
  <si>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</si>
  <si>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</si>
  <si>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</si>
  <si>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</si>
  <si>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</si>
  <si>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</si>
  <si>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</si>
  <si>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</si>
  <si>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</si>
  <si>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</si>
  <si>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</si>
  <si>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</si>
  <si>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</si>
  <si>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</si>
  <si>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</si>
  <si>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</si>
  <si>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</si>
  <si>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</si>
  <si>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</si>
  <si>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</si>
  <si>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</si>
  <si>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</si>
  <si>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</si>
  <si>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</si>
  <si>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</si>
  <si>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</si>
  <si>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</si>
  <si>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</si>
  <si>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</si>
  <si>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</si>
  <si>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</si>
  <si>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</si>
  <si>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</si>
  <si>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</si>
  <si>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</si>
  <si>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</si>
  <si>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</si>
  <si>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</si>
  <si>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</si>
  <si>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</si>
  <si>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</si>
  <si>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</si>
  <si>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</si>
  <si>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</si>
  <si>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</si>
  <si>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</si>
  <si>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</si>
  <si>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</si>
  <si>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</si>
  <si>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</si>
  <si>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</si>
  <si>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</si>
  <si>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</si>
  <si>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</si>
  <si>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</si>
  <si>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</si>
  <si>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</si>
  <si>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</si>
  <si>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</si>
  <si>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</si>
  <si>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</si>
  <si>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</si>
  <si>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</si>
  <si>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</si>
  <si>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</si>
  <si>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Port Regional Connector -6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</si>
</sst>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3" zoomScale="115" zoomScaleNormal="115" workbookViewId="0">
      <selection activeCell="D21" sqref="D21"/>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4.6004339999999999</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0.15334780000000001</v>
      </c>
    </row>
    <row r="19" spans="1:7" ht="30" x14ac:dyDescent="0.25">
      <c r="A19" s="8" t="s">
        <v>121</v>
      </c>
      <c r="B19" s="140" t="s">
        <v>131</v>
      </c>
      <c r="E19" s="107" t="s">
        <v>212</v>
      </c>
      <c r="F19" s="146">
        <f>$B$12/$B$33</f>
        <v>0.21906828571428572</v>
      </c>
    </row>
    <row r="20" spans="1:7" ht="30" x14ac:dyDescent="0.25">
      <c r="A20" s="135" t="s">
        <v>208</v>
      </c>
      <c r="B20" s="136">
        <f>VLOOKUP(B19,'Delay Reduction Factors'!B4:C80,2, FALSE)</f>
        <v>0.04</v>
      </c>
      <c r="E20" s="107" t="s">
        <v>209</v>
      </c>
      <c r="F20" s="145">
        <f>$F$19-$F$18</f>
        <v>6.5720485714285709E-2</v>
      </c>
    </row>
    <row r="21" spans="1:7" x14ac:dyDescent="0.25">
      <c r="A21" s="8" t="s">
        <v>104</v>
      </c>
      <c r="B21" s="79">
        <v>20</v>
      </c>
      <c r="D21" s="121"/>
      <c r="E21" s="105" t="s">
        <v>210</v>
      </c>
      <c r="F21" s="145">
        <f>$F$20*$B$20</f>
        <v>2.6288194285714285E-3</v>
      </c>
      <c r="G21" s="122"/>
    </row>
    <row r="22" spans="1:7" s="113" customFormat="1" x14ac:dyDescent="0.25">
      <c r="D22" s="121"/>
      <c r="E22" s="105" t="s">
        <v>211</v>
      </c>
      <c r="F22" s="145">
        <f>$F$20-$F$21</f>
        <v>6.3091666285714276E-2</v>
      </c>
      <c r="G22" s="122"/>
    </row>
    <row r="23" spans="1:7" x14ac:dyDescent="0.25">
      <c r="E23" s="105" t="s">
        <v>213</v>
      </c>
      <c r="F23" s="145">
        <f>$F$18+$F$22</f>
        <v>0.21643946628571428</v>
      </c>
    </row>
    <row r="24" spans="1:7" x14ac:dyDescent="0.25">
      <c r="A24" s="119" t="s">
        <v>94</v>
      </c>
      <c r="B24" s="123"/>
      <c r="D24" s="121"/>
      <c r="G24" s="124"/>
    </row>
    <row r="25" spans="1:7" x14ac:dyDescent="0.25">
      <c r="A25" s="8" t="s">
        <v>218</v>
      </c>
      <c r="B25" s="141">
        <v>9130</v>
      </c>
      <c r="D25" s="121"/>
      <c r="G25" s="124"/>
    </row>
    <row r="28" spans="1:7" x14ac:dyDescent="0.25">
      <c r="A28" s="105" t="s">
        <v>227</v>
      </c>
      <c r="B28" s="134">
        <f>IF(FacilityType='Delay Reduction Factors'!N5,'Inputs &amp; Outputs'!B25*45%, B25*43%)</f>
        <v>3925.9</v>
      </c>
      <c r="D28" s="121"/>
      <c r="E28" s="125" t="s">
        <v>95</v>
      </c>
      <c r="F28" s="126" t="s">
        <v>20</v>
      </c>
      <c r="G28" s="127" t="s">
        <v>19</v>
      </c>
    </row>
    <row r="29" spans="1:7" x14ac:dyDescent="0.25">
      <c r="A29" s="105" t="s">
        <v>228</v>
      </c>
      <c r="B29" s="115">
        <f>VLOOKUP(Year_Open_to_Traffic?,Calculations!H4:I36,2)</f>
        <v>7644.1730713896741</v>
      </c>
      <c r="D29" s="121"/>
      <c r="E29" s="107" t="s">
        <v>122</v>
      </c>
      <c r="F29" s="101">
        <f>$B$29*$F$23</f>
        <v>1654.5007397672105</v>
      </c>
      <c r="G29" s="102">
        <f>$B$29*$F$19</f>
        <v>1674.5958904526422</v>
      </c>
    </row>
    <row r="30" spans="1:7" x14ac:dyDescent="0.25">
      <c r="A30" s="124"/>
      <c r="B30" s="100"/>
      <c r="D30" s="121"/>
    </row>
    <row r="32" spans="1:7" x14ac:dyDescent="0.25">
      <c r="A32" s="128" t="s">
        <v>221</v>
      </c>
      <c r="B32" s="142">
        <v>30</v>
      </c>
      <c r="D32" s="121"/>
    </row>
    <row r="33" spans="1:7" ht="30" x14ac:dyDescent="0.25">
      <c r="A33" s="129" t="s">
        <v>222</v>
      </c>
      <c r="B33" s="143">
        <v>21</v>
      </c>
      <c r="D33" s="121"/>
      <c r="E33" s="121"/>
      <c r="F33" s="130"/>
      <c r="G33" s="117"/>
    </row>
    <row r="34" spans="1:7" x14ac:dyDescent="0.25">
      <c r="A34" s="131"/>
      <c r="B34" s="144"/>
      <c r="E34" s="117"/>
      <c r="F34" s="130"/>
      <c r="G34" s="130"/>
    </row>
    <row r="35" spans="1:7" x14ac:dyDescent="0.25">
      <c r="A35" s="105" t="s">
        <v>223</v>
      </c>
      <c r="B35" s="148">
        <f>$B$28</f>
        <v>3925.9</v>
      </c>
    </row>
    <row r="36" spans="1:7" x14ac:dyDescent="0.25">
      <c r="A36" s="128" t="s">
        <v>224</v>
      </c>
      <c r="B36" s="142">
        <v>23100</v>
      </c>
    </row>
    <row r="37" spans="1:7" x14ac:dyDescent="0.25">
      <c r="A37" s="128" t="s">
        <v>229</v>
      </c>
      <c r="B37" s="142">
        <v>9979</v>
      </c>
    </row>
    <row r="38" spans="1:7" x14ac:dyDescent="0.25">
      <c r="A38" s="128" t="s">
        <v>225</v>
      </c>
      <c r="B38" s="142">
        <v>23100</v>
      </c>
    </row>
    <row r="39" spans="1:7" x14ac:dyDescent="0.25">
      <c r="A39" s="128" t="s">
        <v>230</v>
      </c>
      <c r="B39" s="142">
        <v>12936</v>
      </c>
    </row>
    <row r="40" spans="1:7" x14ac:dyDescent="0.25">
      <c r="A40" s="128" t="s">
        <v>226</v>
      </c>
      <c r="B40" s="142">
        <v>23100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1922.2958101346467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430170.19233947474</v>
      </c>
      <c r="F4" s="22">
        <f>'Inputs &amp; Outputs'!G29*Annual_Days_of_Travel</f>
        <v>435394.93151768699</v>
      </c>
      <c r="H4" s="59">
        <v>2018</v>
      </c>
      <c r="I4" s="60">
        <f>'Inputs &amp; Outputs'!B28</f>
        <v>3925.9</v>
      </c>
      <c r="J4" s="60">
        <f>IF(H4=Year_Open_to_Traffic?,$F$4,0)</f>
        <v>0</v>
      </c>
      <c r="K4" s="60">
        <f>IF(H4=Year_Open_to_Traffic?,Calculations!$E$4,0)</f>
        <v>0</v>
      </c>
      <c r="L4" s="60">
        <f>IF(AND(H4&gt;=Year_Open_to_Traffic?, Calculations!H4&lt;Year_Open_to_Traffic?+'Inputs &amp; Outputs'!B$21), 1, 0)</f>
        <v>0</v>
      </c>
      <c r="M4" s="81" t="s">
        <v>75</v>
      </c>
      <c r="N4" s="82">
        <f>MIN(E8,1)</f>
        <v>0.16995238095238097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0.14255800033554311</v>
      </c>
      <c r="F5" s="28"/>
      <c r="H5" s="15">
        <f t="shared" ref="H5:H36" si="3">H4+1</f>
        <v>2019</v>
      </c>
      <c r="I5" s="97">
        <f>(I4*M5)+I4</f>
        <v>4485.5684535173086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0.14255800033554311</v>
      </c>
      <c r="N5" s="87">
        <f t="shared" ref="N5:N11" si="6">N4*(1+IFERROR(_2018_2025_V_C_Growth,_2018_2045_V_C_Growth))</f>
        <v>0.19418045253321684</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1.3061122821865334E-2</v>
      </c>
      <c r="F6" s="28"/>
      <c r="H6" s="59">
        <f t="shared" si="3"/>
        <v>2020</v>
      </c>
      <c r="I6" s="97">
        <f t="shared" ref="I6:I36" si="10">(I5*M6)+I5</f>
        <v>5125.0221226189306</v>
      </c>
      <c r="J6" s="60">
        <f t="shared" si="4"/>
        <v>0</v>
      </c>
      <c r="K6" s="60">
        <f>IF(H6=Year_Open_to_Traffic?,Calculations!$E$4,K5+(K5*M6))</f>
        <v>0</v>
      </c>
      <c r="L6" s="60">
        <f>IF(AND(H6&gt;=Year_Open_to_Traffic?, Calculations!H6&lt;Year_Open_to_Traffic?+'Inputs &amp; Outputs'!B$21), 1, 0)</f>
        <v>0</v>
      </c>
      <c r="M6" s="81">
        <f t="shared" si="5"/>
        <v>0.14255800033554311</v>
      </c>
      <c r="N6" s="87">
        <f t="shared" si="6"/>
        <v>0.22186242955060306</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4.5153378230248009E-2</v>
      </c>
      <c r="F7" s="28"/>
      <c r="H7" s="15">
        <f t="shared" si="3"/>
        <v>2021</v>
      </c>
      <c r="I7" s="97">
        <f t="shared" si="10"/>
        <v>5855.6350280949064</v>
      </c>
      <c r="J7" s="60">
        <f t="shared" si="4"/>
        <v>0</v>
      </c>
      <c r="K7" s="60">
        <f>IF(H7=Year_Open_to_Traffic?,Calculations!$E$4,K6+(K6*M7))</f>
        <v>0</v>
      </c>
      <c r="L7" s="60">
        <f>IF(AND(H7&gt;=Year_Open_to_Traffic?, Calculations!H7&lt;Year_Open_to_Traffic?+'Inputs &amp; Outputs'!B$21), 1, 0)</f>
        <v>0</v>
      </c>
      <c r="M7" s="81">
        <f t="shared" si="5"/>
        <v>0.14255800033554311</v>
      </c>
      <c r="N7" s="87">
        <f t="shared" si="6"/>
        <v>0.25349069385692236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0.16995238095238097</v>
      </c>
      <c r="F8" s="28"/>
      <c r="H8" s="59">
        <f t="shared" si="3"/>
        <v>2022</v>
      </c>
      <c r="I8" s="97">
        <f t="shared" si="10"/>
        <v>6690.4026483948783</v>
      </c>
      <c r="J8" s="60">
        <f t="shared" si="4"/>
        <v>0</v>
      </c>
      <c r="K8" s="60">
        <f>IF(H8=Year_Open_to_Traffic?,Calculations!$E$4,K7+(K7*M8))</f>
        <v>0</v>
      </c>
      <c r="L8" s="60">
        <f>IF(AND(H8&gt;=Year_Open_to_Traffic?, Calculations!H8&lt;Year_Open_to_Traffic?+'Inputs &amp; Outputs'!B$21), 1, 0)</f>
        <v>0</v>
      </c>
      <c r="M8" s="81">
        <f t="shared" si="5"/>
        <v>0.14255800033554311</v>
      </c>
      <c r="N8" s="87">
        <f t="shared" si="6"/>
        <v>0.28962782027683454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0.43199134199134198</v>
      </c>
      <c r="F9" s="28"/>
      <c r="H9" s="15">
        <f t="shared" si="3"/>
        <v>2023</v>
      </c>
      <c r="I9" s="97">
        <f t="shared" si="10"/>
        <v>7644.1730713896741</v>
      </c>
      <c r="J9" s="60">
        <f t="shared" si="4"/>
        <v>435394.93151768699</v>
      </c>
      <c r="K9" s="60">
        <f>IF(H9=Year_Open_to_Traffic?,Calculations!$E$4,K8+(K8*M9))</f>
        <v>430170.19233947474</v>
      </c>
      <c r="L9" s="60">
        <f>IF(AND(H9&gt;=Year_Open_to_Traffic?, Calculations!H9&lt;Year_Open_to_Traffic?+'Inputs &amp; Outputs'!B$21), 1, 0)</f>
        <v>1</v>
      </c>
      <c r="M9" s="81">
        <f t="shared" si="5"/>
        <v>0.14255800033554311</v>
      </c>
      <c r="N9" s="87">
        <f t="shared" si="6"/>
        <v>0.33091658317704215</v>
      </c>
      <c r="O9" s="88">
        <f t="shared" si="7"/>
        <v>1</v>
      </c>
      <c r="P9" s="84">
        <f t="shared" si="8"/>
        <v>5224.7391782122431</v>
      </c>
      <c r="Q9" s="85">
        <f t="shared" si="0"/>
        <v>1</v>
      </c>
      <c r="R9" s="86">
        <f t="shared" si="1"/>
        <v>19.863344048684343</v>
      </c>
      <c r="S9" s="94">
        <f t="shared" si="2"/>
        <v>144.25530068744339</v>
      </c>
      <c r="T9" s="80">
        <f t="shared" si="9"/>
        <v>102.85203570740806</v>
      </c>
      <c r="W9" s="73"/>
    </row>
    <row r="10" spans="1:24" x14ac:dyDescent="0.25">
      <c r="D10" s="18" t="s">
        <v>82</v>
      </c>
      <c r="E10" s="23">
        <f>_2045_PeakVolume/_2045_Capacity</f>
        <v>0.56000000000000005</v>
      </c>
      <c r="F10" s="28"/>
      <c r="H10" s="59">
        <f t="shared" si="3"/>
        <v>2024</v>
      </c>
      <c r="I10" s="97">
        <f t="shared" si="10"/>
        <v>8733.9110986657925</v>
      </c>
      <c r="J10" s="60">
        <f t="shared" si="4"/>
        <v>497463.9623110792</v>
      </c>
      <c r="K10" s="60">
        <f>IF(H10=Year_Open_to_Traffic?,Calculations!$E$4,K9+(K9*M10))</f>
        <v>491494.39476334624</v>
      </c>
      <c r="L10" s="60">
        <f>IF(AND(H10&gt;=Year_Open_to_Traffic?, Calculations!H10&lt;Year_Open_to_Traffic?+'Inputs &amp; Outputs'!B$21), 1, 0)</f>
        <v>1</v>
      </c>
      <c r="M10" s="81">
        <f t="shared" si="5"/>
        <v>0.14255800033554311</v>
      </c>
      <c r="N10" s="87">
        <f t="shared" si="6"/>
        <v>0.37809138955263172</v>
      </c>
      <c r="O10" s="88">
        <f t="shared" si="7"/>
        <v>1</v>
      </c>
      <c r="P10" s="84">
        <f>(J10-K10)*L10</f>
        <v>5969.5675477329642</v>
      </c>
      <c r="Q10" s="85">
        <f t="shared" si="0"/>
        <v>1</v>
      </c>
      <c r="R10" s="86">
        <f t="shared" si="1"/>
        <v>20.320200961804083</v>
      </c>
      <c r="S10" s="94">
        <f t="shared" si="2"/>
        <v>168.61090899274697</v>
      </c>
      <c r="T10" s="80">
        <f t="shared" si="9"/>
        <v>112.35256805795063</v>
      </c>
      <c r="W10" s="73"/>
    </row>
    <row r="11" spans="1:24" ht="30" customHeight="1" x14ac:dyDescent="0.25">
      <c r="A11" s="153" t="s">
        <v>219</v>
      </c>
      <c r="B11" s="154"/>
      <c r="D11" s="18" t="s">
        <v>70</v>
      </c>
      <c r="E11" s="46">
        <f>(E9/E8)^(1/(2025-2018))-1</f>
        <v>0.14255800033554311</v>
      </c>
      <c r="F11" s="28"/>
      <c r="H11" s="15">
        <f t="shared" si="3"/>
        <v>2025</v>
      </c>
      <c r="I11" s="97">
        <f t="shared" si="10"/>
        <v>9978.9999999999945</v>
      </c>
      <c r="J11" s="60">
        <f t="shared" si="4"/>
        <v>568381.43001714267</v>
      </c>
      <c r="K11" s="60">
        <f>IF(H11=Year_Open_to_Traffic?,Calculations!$E$4,K10+(K10*M11))</f>
        <v>561560.85285693686</v>
      </c>
      <c r="L11" s="60">
        <f>IF(AND(H11&gt;=Year_Open_to_Traffic?, Calculations!H11&lt;Year_Open_to_Traffic?+'Inputs &amp; Outputs'!B$21), 1, 0)</f>
        <v>1</v>
      </c>
      <c r="M11" s="81">
        <f t="shared" si="5"/>
        <v>0.14255800033554311</v>
      </c>
      <c r="N11" s="87">
        <f t="shared" si="6"/>
        <v>0.43199134199134176</v>
      </c>
      <c r="O11" s="88">
        <f t="shared" si="7"/>
        <v>1</v>
      </c>
      <c r="P11" s="84">
        <f t="shared" si="8"/>
        <v>6820.5771602058085</v>
      </c>
      <c r="Q11" s="85">
        <f t="shared" si="0"/>
        <v>1</v>
      </c>
      <c r="R11" s="86">
        <f t="shared" si="1"/>
        <v>20.787565583925574</v>
      </c>
      <c r="S11" s="94">
        <f t="shared" si="2"/>
        <v>197.07864110282426</v>
      </c>
      <c r="T11" s="80">
        <f t="shared" si="9"/>
        <v>122.73067287774978</v>
      </c>
      <c r="W11" s="73"/>
    </row>
    <row r="12" spans="1:24" x14ac:dyDescent="0.25">
      <c r="A12" s="18" t="s">
        <v>205</v>
      </c>
      <c r="B12" s="19">
        <v>0.45</v>
      </c>
      <c r="D12" s="18" t="s">
        <v>83</v>
      </c>
      <c r="E12" s="46">
        <f>(E10/E9)^(1/(2045-2025))-1</f>
        <v>1.3061122821865556E-2</v>
      </c>
      <c r="F12" s="28"/>
      <c r="H12" s="59">
        <v>2026</v>
      </c>
      <c r="I12" s="97">
        <f t="shared" si="10"/>
        <v>10109.336944639388</v>
      </c>
      <c r="J12" s="60">
        <f t="shared" si="4"/>
        <v>575805.12968426407</v>
      </c>
      <c r="K12" s="60">
        <f>IF(H12=Year_Open_to_Traffic?,Calculations!$E$4,K11+(K11*M12))</f>
        <v>568895.46812805277</v>
      </c>
      <c r="L12" s="60">
        <f>IF(AND(H12&gt;=Year_Open_to_Traffic?, Calculations!H12&lt;Year_Open_to_Traffic?+'Inputs &amp; Outputs'!B$21), 1, 0)</f>
        <v>1</v>
      </c>
      <c r="M12" s="81">
        <f t="shared" ref="M12:M36" si="11">IFERROR(_2025_2045_Demand_Growth,_2018_2045_Demand_Growth)</f>
        <v>1.3061122821865334E-2</v>
      </c>
      <c r="N12" s="87">
        <f t="shared" ref="N12:N36" si="12">N11*(1+IFERROR(_2025_2045_V_C_Growth,_2018_2045_V_C_Growth))</f>
        <v>0.43763363396707322</v>
      </c>
      <c r="O12" s="88">
        <f t="shared" si="7"/>
        <v>1</v>
      </c>
      <c r="P12" s="84">
        <f t="shared" si="8"/>
        <v>6909.6615562113002</v>
      </c>
      <c r="Q12" s="85">
        <f t="shared" si="0"/>
        <v>1</v>
      </c>
      <c r="R12" s="86">
        <f t="shared" si="1"/>
        <v>21.265679592355859</v>
      </c>
      <c r="S12" s="94">
        <f t="shared" si="2"/>
        <v>204.24472175695178</v>
      </c>
      <c r="T12" s="80">
        <f t="shared" si="9"/>
        <v>118.87228762189893</v>
      </c>
      <c r="W12" s="73"/>
    </row>
    <row r="13" spans="1:24" x14ac:dyDescent="0.25">
      <c r="A13" s="18" t="s">
        <v>206</v>
      </c>
      <c r="B13" s="19">
        <v>0.43</v>
      </c>
      <c r="D13" s="18" t="s">
        <v>84</v>
      </c>
      <c r="E13" s="46">
        <f>(E10/E8)^(1/(2045-2018))-1</f>
        <v>4.5153378230248009E-2</v>
      </c>
      <c r="F13" s="28"/>
      <c r="H13" s="15">
        <f t="shared" si="3"/>
        <v>2027</v>
      </c>
      <c r="I13" s="97">
        <f t="shared" si="10"/>
        <v>10241.376236120945</v>
      </c>
      <c r="J13" s="60">
        <f t="shared" si="4"/>
        <v>583325.7912045304</v>
      </c>
      <c r="K13" s="60">
        <f>IF(H13=Year_Open_to_Traffic?,Calculations!$E$4,K12+(K12*M13))</f>
        <v>576325.88171007589</v>
      </c>
      <c r="L13" s="60">
        <f>IF(AND(H13&gt;=Year_Open_to_Traffic?, Calculations!H13&lt;Year_Open_to_Traffic?+'Inputs &amp; Outputs'!B$21), 1, 0)</f>
        <v>1</v>
      </c>
      <c r="M13" s="81">
        <f t="shared" si="11"/>
        <v>1.3061122821865334E-2</v>
      </c>
      <c r="N13" s="87">
        <f t="shared" si="12"/>
        <v>0.44334962061129651</v>
      </c>
      <c r="O13" s="88">
        <f t="shared" si="7"/>
        <v>1</v>
      </c>
      <c r="P13" s="84">
        <f t="shared" si="8"/>
        <v>6999.9094944545068</v>
      </c>
      <c r="Q13" s="85">
        <f t="shared" si="0"/>
        <v>1</v>
      </c>
      <c r="R13" s="86">
        <f t="shared" si="1"/>
        <v>21.754790222980041</v>
      </c>
      <c r="S13" s="94">
        <f t="shared" si="2"/>
        <v>211.67137205806864</v>
      </c>
      <c r="T13" s="80">
        <f t="shared" si="9"/>
        <v>115.13520160146693</v>
      </c>
      <c r="W13" s="73"/>
    </row>
    <row r="14" spans="1:24" x14ac:dyDescent="0.25">
      <c r="H14" s="59">
        <f>H13+1</f>
        <v>2028</v>
      </c>
      <c r="I14" s="97">
        <f t="shared" si="10"/>
        <v>10375.140109005853</v>
      </c>
      <c r="J14" s="60">
        <f t="shared" si="4"/>
        <v>590944.6810086146</v>
      </c>
      <c r="K14" s="60">
        <f>IF(H14=Year_Open_to_Traffic?,Calculations!$E$4,K13+(K13*M14))</f>
        <v>583853.34483651107</v>
      </c>
      <c r="L14" s="60">
        <f>IF(AND(H14&gt;=Year_Open_to_Traffic?, Calculations!H14&lt;Year_Open_to_Traffic?+'Inputs &amp; Outputs'!B$21), 1, 0)</f>
        <v>1</v>
      </c>
      <c r="M14" s="81">
        <f t="shared" si="11"/>
        <v>1.3061122821865334E-2</v>
      </c>
      <c r="N14" s="87">
        <f t="shared" si="12"/>
        <v>0.44914026445912814</v>
      </c>
      <c r="O14" s="88">
        <f t="shared" si="7"/>
        <v>1</v>
      </c>
      <c r="P14" s="84">
        <f t="shared" si="8"/>
        <v>7091.3361721035326</v>
      </c>
      <c r="Q14" s="85">
        <f t="shared" si="0"/>
        <v>1</v>
      </c>
      <c r="R14" s="86">
        <f t="shared" si="1"/>
        <v>22.255150398108579</v>
      </c>
      <c r="S14" s="94">
        <f t="shared" si="2"/>
        <v>219.36806671685923</v>
      </c>
      <c r="T14" s="80">
        <f t="shared" si="9"/>
        <v>111.51560143247694</v>
      </c>
      <c r="W14" s="73"/>
    </row>
    <row r="15" spans="1:24" x14ac:dyDescent="0.25">
      <c r="H15" s="15">
        <f t="shared" si="3"/>
        <v>2029</v>
      </c>
      <c r="I15" s="97">
        <f t="shared" si="10"/>
        <v>10510.651088263639</v>
      </c>
      <c r="J15" s="60">
        <f t="shared" si="4"/>
        <v>598663.08206819615</v>
      </c>
      <c r="K15" s="60">
        <f>IF(H15=Year_Open_to_Traffic?,Calculations!$E$4,K14+(K14*M15))</f>
        <v>591479.12508337758</v>
      </c>
      <c r="L15" s="60">
        <f>IF(AND(H15&gt;=Year_Open_to_Traffic?, Calculations!H15&lt;Year_Open_to_Traffic?+'Inputs &amp; Outputs'!B$21), 1, 0)</f>
        <v>1</v>
      </c>
      <c r="M15" s="81">
        <f t="shared" si="11"/>
        <v>1.3061122821865334E-2</v>
      </c>
      <c r="N15" s="87">
        <f t="shared" si="12"/>
        <v>0.45500654061747398</v>
      </c>
      <c r="O15" s="88">
        <f t="shared" si="7"/>
        <v>1</v>
      </c>
      <c r="P15" s="84">
        <f t="shared" si="8"/>
        <v>7183.9569848185638</v>
      </c>
      <c r="Q15" s="85">
        <f t="shared" si="0"/>
        <v>1</v>
      </c>
      <c r="R15" s="86">
        <f t="shared" si="1"/>
        <v>22.767018857265079</v>
      </c>
      <c r="S15" s="94">
        <f t="shared" si="2"/>
        <v>227.3446249589721</v>
      </c>
      <c r="T15" s="80">
        <f t="shared" si="9"/>
        <v>108.00979361544519</v>
      </c>
      <c r="W15" s="73"/>
    </row>
    <row r="16" spans="1:24" x14ac:dyDescent="0.25">
      <c r="H16" s="59">
        <f t="shared" si="3"/>
        <v>2030</v>
      </c>
      <c r="I16" s="97">
        <f t="shared" si="10"/>
        <v>10647.931993065224</v>
      </c>
      <c r="J16" s="60">
        <f t="shared" si="4"/>
        <v>606482.29411200527</v>
      </c>
      <c r="K16" s="60">
        <f>IF(H16=Year_Open_to_Traffic?,Calculations!$E$4,K15+(K15*M16))</f>
        <v>599204.50658266107</v>
      </c>
      <c r="L16" s="60">
        <f>IF(AND(H16&gt;=Year_Open_to_Traffic?, Calculations!H16&lt;Year_Open_to_Traffic?+'Inputs &amp; Outputs'!B$21), 1, 0)</f>
        <v>1</v>
      </c>
      <c r="M16" s="81">
        <f t="shared" si="11"/>
        <v>1.3061122821865334E-2</v>
      </c>
      <c r="N16" s="87">
        <f t="shared" si="12"/>
        <v>0.46094943692923096</v>
      </c>
      <c r="O16" s="88">
        <f t="shared" si="7"/>
        <v>1</v>
      </c>
      <c r="P16" s="84">
        <f t="shared" si="8"/>
        <v>7277.7875293442048</v>
      </c>
      <c r="Q16" s="85">
        <f t="shared" si="0"/>
        <v>1</v>
      </c>
      <c r="R16" s="86">
        <f t="shared" si="1"/>
        <v>23.290660290982171</v>
      </c>
      <c r="S16" s="94">
        <f t="shared" si="2"/>
        <v>235.61122305210421</v>
      </c>
      <c r="T16" s="80">
        <f t="shared" si="9"/>
        <v>104.61420076647069</v>
      </c>
      <c r="W16" s="73"/>
    </row>
    <row r="17" spans="1:23" x14ac:dyDescent="0.25">
      <c r="A17" s="29"/>
      <c r="H17" s="15">
        <f t="shared" si="3"/>
        <v>2031</v>
      </c>
      <c r="I17" s="97">
        <f t="shared" si="10"/>
        <v>10787.005940625519</v>
      </c>
      <c r="J17" s="60">
        <f t="shared" si="4"/>
        <v>614403.63384468888</v>
      </c>
      <c r="K17" s="60">
        <f>IF(H17=Year_Open_to_Traffic?,Calculations!$E$4,K16+(K16*M17))</f>
        <v>607030.79023855238</v>
      </c>
      <c r="L17" s="60">
        <f>IF(AND(H17&gt;=Year_Open_to_Traffic?, Calculations!H17&lt;Year_Open_to_Traffic?+'Inputs &amp; Outputs'!B$21), 1, 0)</f>
        <v>1</v>
      </c>
      <c r="M17" s="81">
        <f t="shared" si="11"/>
        <v>1.3061122821865334E-2</v>
      </c>
      <c r="N17" s="87">
        <f t="shared" si="12"/>
        <v>0.46696995413963344</v>
      </c>
      <c r="O17" s="88">
        <f t="shared" si="7"/>
        <v>1</v>
      </c>
      <c r="P17" s="84">
        <f t="shared" si="8"/>
        <v>7372.8436061365064</v>
      </c>
      <c r="Q17" s="85">
        <f t="shared" si="0"/>
        <v>1</v>
      </c>
      <c r="R17" s="86">
        <f t="shared" si="1"/>
        <v>23.82634547767476</v>
      </c>
      <c r="S17" s="94">
        <f t="shared" si="2"/>
        <v>244.1784072886166</v>
      </c>
      <c r="T17" s="80">
        <f t="shared" si="9"/>
        <v>101.32535796682326</v>
      </c>
      <c r="W17" s="73"/>
    </row>
    <row r="18" spans="1:23" x14ac:dyDescent="0.25">
      <c r="H18" s="59">
        <f t="shared" si="3"/>
        <v>2032</v>
      </c>
      <c r="I18" s="97">
        <f t="shared" si="10"/>
        <v>10927.89635009622</v>
      </c>
      <c r="J18" s="60">
        <f t="shared" si="4"/>
        <v>622428.43516853475</v>
      </c>
      <c r="K18" s="60">
        <f>IF(H18=Year_Open_to_Traffic?,Calculations!$E$4,K17+(K17*M18))</f>
        <v>614959.29394651204</v>
      </c>
      <c r="L18" s="60">
        <f>IF(AND(H18&gt;=Year_Open_to_Traffic?, Calculations!H18&lt;Year_Open_to_Traffic?+'Inputs &amp; Outputs'!B$21), 1, 0)</f>
        <v>1</v>
      </c>
      <c r="M18" s="81">
        <f t="shared" si="11"/>
        <v>1.3061122821865334E-2</v>
      </c>
      <c r="N18" s="87">
        <f t="shared" si="12"/>
        <v>0.47306910606477209</v>
      </c>
      <c r="O18" s="88">
        <f t="shared" si="7"/>
        <v>1</v>
      </c>
      <c r="P18" s="84">
        <f t="shared" si="8"/>
        <v>7469.1412220227066</v>
      </c>
      <c r="Q18" s="85">
        <f t="shared" si="0"/>
        <v>1</v>
      </c>
      <c r="R18" s="86">
        <f t="shared" si="1"/>
        <v>24.374351423661277</v>
      </c>
      <c r="S18" s="94">
        <f t="shared" si="2"/>
        <v>253.05710744016545</v>
      </c>
      <c r="T18" s="80">
        <f t="shared" si="9"/>
        <v>98.139909227269726</v>
      </c>
      <c r="W18" s="73"/>
    </row>
    <row r="19" spans="1:23" x14ac:dyDescent="0.25">
      <c r="H19" s="15">
        <f t="shared" si="3"/>
        <v>2033</v>
      </c>
      <c r="I19" s="97">
        <f t="shared" si="10"/>
        <v>11070.626946509441</v>
      </c>
      <c r="J19" s="60">
        <f t="shared" si="4"/>
        <v>630558.0494080924</v>
      </c>
      <c r="K19" s="60">
        <f>IF(H19=Year_Open_to_Traffic?,Calculations!$E$4,K18+(K18*M19))</f>
        <v>622991.35281519499</v>
      </c>
      <c r="L19" s="60">
        <f>IF(AND(H19&gt;=Year_Open_to_Traffic?, Calculations!H19&lt;Year_Open_to_Traffic?+'Inputs &amp; Outputs'!B$21), 1, 0)</f>
        <v>1</v>
      </c>
      <c r="M19" s="81">
        <f t="shared" si="11"/>
        <v>1.3061122821865334E-2</v>
      </c>
      <c r="N19" s="87">
        <f t="shared" si="12"/>
        <v>0.47924791976231423</v>
      </c>
      <c r="O19" s="88">
        <f t="shared" si="7"/>
        <v>1</v>
      </c>
      <c r="P19" s="84">
        <f t="shared" si="8"/>
        <v>7566.6965928974096</v>
      </c>
      <c r="Q19" s="85">
        <f t="shared" si="0"/>
        <v>1</v>
      </c>
      <c r="R19" s="86">
        <f t="shared" si="1"/>
        <v>24.934961506405479</v>
      </c>
      <c r="S19" s="94">
        <f t="shared" si="2"/>
        <v>262.25865070161944</v>
      </c>
      <c r="T19" s="80">
        <f t="shared" si="9"/>
        <v>95.054604063577898</v>
      </c>
      <c r="W19" s="73"/>
    </row>
    <row r="20" spans="1:23" x14ac:dyDescent="0.25">
      <c r="H20" s="59">
        <f t="shared" si="3"/>
        <v>2034</v>
      </c>
      <c r="I20" s="97">
        <f t="shared" si="10"/>
        <v>11215.221764772852</v>
      </c>
      <c r="J20" s="60">
        <f t="shared" si="4"/>
        <v>638793.84553772735</v>
      </c>
      <c r="K20" s="60">
        <f>IF(H20=Year_Open_to_Traffic?,Calculations!$E$4,K19+(K19*M20))</f>
        <v>631128.31939127424</v>
      </c>
      <c r="L20" s="60">
        <f>IF(AND(H20&gt;=Year_Open_to_Traffic?, Calculations!H20&lt;Year_Open_to_Traffic?+'Inputs &amp; Outputs'!B$21), 1, 0)</f>
        <v>1</v>
      </c>
      <c r="M20" s="81">
        <f t="shared" si="11"/>
        <v>1.3061122821865334E-2</v>
      </c>
      <c r="N20" s="87">
        <f t="shared" si="12"/>
        <v>0.48550743570445337</v>
      </c>
      <c r="O20" s="88">
        <f t="shared" si="7"/>
        <v>1</v>
      </c>
      <c r="P20" s="84">
        <f t="shared" si="8"/>
        <v>7665.5261464531068</v>
      </c>
      <c r="Q20" s="85">
        <f t="shared" si="0"/>
        <v>1</v>
      </c>
      <c r="R20" s="86">
        <f t="shared" si="1"/>
        <v>25.508465621052807</v>
      </c>
      <c r="S20" s="94">
        <f t="shared" si="2"/>
        <v>271.79477614197179</v>
      </c>
      <c r="T20" s="80">
        <f t="shared" si="9"/>
        <v>92.066294179667167</v>
      </c>
      <c r="W20" s="73"/>
    </row>
    <row r="21" spans="1:23" x14ac:dyDescent="0.25">
      <c r="H21" s="15">
        <f t="shared" si="3"/>
        <v>2035</v>
      </c>
      <c r="I21" s="97">
        <f t="shared" si="10"/>
        <v>11361.705153717008</v>
      </c>
      <c r="J21" s="60">
        <f t="shared" si="4"/>
        <v>647137.21041214722</v>
      </c>
      <c r="K21" s="60">
        <f>IF(H21=Year_Open_to_Traffic?,Calculations!$E$4,K20+(K20*M21))</f>
        <v>639371.56388720113</v>
      </c>
      <c r="L21" s="60">
        <f>IF(AND(H21&gt;=Year_Open_to_Traffic?, Calculations!H21&lt;Year_Open_to_Traffic?+'Inputs &amp; Outputs'!B$21), 1, 0)</f>
        <v>1</v>
      </c>
      <c r="M21" s="81">
        <f t="shared" si="11"/>
        <v>1.3061122821865334E-2</v>
      </c>
      <c r="N21" s="87">
        <f t="shared" si="12"/>
        <v>0.49184870795311825</v>
      </c>
      <c r="O21" s="88">
        <f t="shared" si="7"/>
        <v>1</v>
      </c>
      <c r="P21" s="84">
        <f t="shared" si="8"/>
        <v>7765.6465249460889</v>
      </c>
      <c r="Q21" s="85">
        <f t="shared" si="0"/>
        <v>1</v>
      </c>
      <c r="R21" s="86">
        <f t="shared" si="1"/>
        <v>26.095160330337016</v>
      </c>
      <c r="S21" s="94">
        <f t="shared" si="2"/>
        <v>281.67764968069781</v>
      </c>
      <c r="T21" s="80">
        <f t="shared" si="9"/>
        <v>89.171930255030063</v>
      </c>
      <c r="W21" s="73"/>
    </row>
    <row r="22" spans="1:23" x14ac:dyDescent="0.25">
      <c r="H22" s="59">
        <f>H21+1</f>
        <v>2036</v>
      </c>
      <c r="I22" s="97">
        <f t="shared" si="10"/>
        <v>11510.101780195526</v>
      </c>
      <c r="J22" s="60">
        <f t="shared" si="4"/>
        <v>655589.54899993958</v>
      </c>
      <c r="K22" s="60">
        <f>IF(H22=Year_Open_to_Traffic?,Calculations!$E$4,K21+(K21*M22))</f>
        <v>647722.47441193997</v>
      </c>
      <c r="L22" s="60">
        <f>IF(AND(H22&gt;=Year_Open_to_Traffic?, Calculations!H22&lt;Year_Open_to_Traffic?+'Inputs &amp; Outputs'!B$21), 1, 0)</f>
        <v>1</v>
      </c>
      <c r="M22" s="81">
        <f t="shared" si="11"/>
        <v>1.3061122821865334E-2</v>
      </c>
      <c r="N22" s="87">
        <f t="shared" si="12"/>
        <v>0.49827280433746979</v>
      </c>
      <c r="O22" s="88">
        <f t="shared" si="7"/>
        <v>1</v>
      </c>
      <c r="P22" s="84">
        <f t="shared" si="8"/>
        <v>7867.0745879996102</v>
      </c>
      <c r="Q22" s="85">
        <f t="shared" si="0"/>
        <v>1</v>
      </c>
      <c r="R22" s="86">
        <f t="shared" si="1"/>
        <v>26.695349017934767</v>
      </c>
      <c r="S22" s="94">
        <f t="shared" si="2"/>
        <v>291.91987960871717</v>
      </c>
      <c r="T22" s="80">
        <f t="shared" si="9"/>
        <v>86.368558833164542</v>
      </c>
      <c r="W22" s="73"/>
    </row>
    <row r="23" spans="1:23" x14ac:dyDescent="0.25">
      <c r="H23" s="15">
        <f t="shared" si="3"/>
        <v>2037</v>
      </c>
      <c r="I23" s="97">
        <f t="shared" si="10"/>
        <v>11660.436633238831</v>
      </c>
      <c r="J23" s="60">
        <f t="shared" si="4"/>
        <v>664152.28462015907</v>
      </c>
      <c r="K23" s="60">
        <f>IF(H23=Year_Open_to_Traffic?,Calculations!$E$4,K22+(K22*M23))</f>
        <v>656182.45720471686</v>
      </c>
      <c r="L23" s="60">
        <f>IF(AND(H23&gt;=Year_Open_to_Traffic?, Calculations!H23&lt;Year_Open_to_Traffic?+'Inputs &amp; Outputs'!B$21), 1, 0)</f>
        <v>1</v>
      </c>
      <c r="M23" s="81">
        <f t="shared" si="11"/>
        <v>1.3061122821865334E-2</v>
      </c>
      <c r="N23" s="87">
        <f t="shared" si="12"/>
        <v>0.50478080663371683</v>
      </c>
      <c r="O23" s="88">
        <f t="shared" si="7"/>
        <v>1</v>
      </c>
      <c r="P23" s="84">
        <f t="shared" si="8"/>
        <v>7969.8274154422106</v>
      </c>
      <c r="Q23" s="85">
        <f t="shared" si="0"/>
        <v>1</v>
      </c>
      <c r="R23" s="86">
        <f t="shared" si="1"/>
        <v>27.309342045347261</v>
      </c>
      <c r="S23" s="94">
        <f t="shared" si="2"/>
        <v>302.53453267366916</v>
      </c>
      <c r="T23" s="80">
        <f t="shared" si="9"/>
        <v>83.65331930780961</v>
      </c>
      <c r="W23" s="73"/>
    </row>
    <row r="24" spans="1:23" x14ac:dyDescent="0.25">
      <c r="H24" s="59">
        <f t="shared" si="3"/>
        <v>2038</v>
      </c>
      <c r="I24" s="97">
        <f t="shared" si="10"/>
        <v>11812.735028262141</v>
      </c>
      <c r="J24" s="60">
        <f t="shared" si="4"/>
        <v>672826.8591820054</v>
      </c>
      <c r="K24" s="60">
        <f>IF(H24=Year_Open_to_Traffic?,Calculations!$E$4,K23+(K23*M24))</f>
        <v>664752.93687182106</v>
      </c>
      <c r="L24" s="60">
        <f>IF(AND(H24&gt;=Year_Open_to_Traffic?, Calculations!H24&lt;Year_Open_to_Traffic?+'Inputs &amp; Outputs'!B$21), 1, 0)</f>
        <v>1</v>
      </c>
      <c r="M24" s="81">
        <f t="shared" si="11"/>
        <v>1.3061122821865334E-2</v>
      </c>
      <c r="N24" s="87">
        <f t="shared" si="12"/>
        <v>0.51137381074728017</v>
      </c>
      <c r="O24" s="88">
        <f t="shared" si="7"/>
        <v>1</v>
      </c>
      <c r="P24" s="84">
        <f>(J24-K24)*L24</f>
        <v>8073.9223101843381</v>
      </c>
      <c r="Q24" s="85">
        <f t="shared" si="0"/>
        <v>1</v>
      </c>
      <c r="R24" s="86">
        <f t="shared" si="1"/>
        <v>27.93745691239025</v>
      </c>
      <c r="S24" s="94">
        <f t="shared" si="2"/>
        <v>313.53515075011813</v>
      </c>
      <c r="T24" s="80">
        <f t="shared" si="9"/>
        <v>81.023441003941528</v>
      </c>
      <c r="W24" s="73"/>
    </row>
    <row r="25" spans="1:23" x14ac:dyDescent="0.25">
      <c r="H25" s="15">
        <f t="shared" si="3"/>
        <v>2039</v>
      </c>
      <c r="I25" s="97">
        <f t="shared" si="10"/>
        <v>11967.022611328424</v>
      </c>
      <c r="J25" s="60">
        <f t="shared" si="4"/>
        <v>681614.73342763144</v>
      </c>
      <c r="K25" s="60">
        <f>IF(H25=Year_Open_to_Traffic?,Calculations!$E$4,K24+(K24*M25))</f>
        <v>673435.35662649956</v>
      </c>
      <c r="L25" s="60">
        <f>IF(AND(H25&gt;=Year_Open_to_Traffic?, Calculations!H25&lt;Year_Open_to_Traffic?+'Inputs &amp; Outputs'!B$21), 1, 0)</f>
        <v>1</v>
      </c>
      <c r="M25" s="81">
        <f t="shared" si="11"/>
        <v>1.3061122821865334E-2</v>
      </c>
      <c r="N25" s="87">
        <f t="shared" si="12"/>
        <v>0.51805292689733584</v>
      </c>
      <c r="O25" s="88">
        <f t="shared" si="7"/>
        <v>1</v>
      </c>
      <c r="P25" s="84">
        <f t="shared" si="8"/>
        <v>8179.3768011318753</v>
      </c>
      <c r="Q25" s="85">
        <f t="shared" si="0"/>
        <v>1</v>
      </c>
      <c r="R25" s="86">
        <f t="shared" si="1"/>
        <v>28.580018421375218</v>
      </c>
      <c r="S25" s="94">
        <f t="shared" si="2"/>
        <v>324.9357681158881</v>
      </c>
      <c r="T25" s="80">
        <f t="shared" si="9"/>
        <v>78.476240350529224</v>
      </c>
      <c r="W25" s="73"/>
    </row>
    <row r="26" spans="1:23" x14ac:dyDescent="0.25">
      <c r="H26" s="59">
        <f t="shared" si="3"/>
        <v>2040</v>
      </c>
      <c r="I26" s="97">
        <f t="shared" si="10"/>
        <v>12123.325363467024</v>
      </c>
      <c r="J26" s="60">
        <f t="shared" si="4"/>
        <v>690517.38717812276</v>
      </c>
      <c r="K26" s="60">
        <f>IF(H26=Year_Open_to_Traffic?,Calculations!$E$4,K25+(K25*M26))</f>
        <v>682231.17853198492</v>
      </c>
      <c r="L26" s="60">
        <f>IF(AND(H26&gt;=Year_Open_to_Traffic?, Calculations!H26&lt;Year_Open_to_Traffic?+'Inputs &amp; Outputs'!B$21), 1, 0)</f>
        <v>1</v>
      </c>
      <c r="M26" s="81">
        <f t="shared" si="11"/>
        <v>1.3061122821865334E-2</v>
      </c>
      <c r="N26" s="87">
        <f t="shared" si="12"/>
        <v>0.52481927980376886</v>
      </c>
      <c r="O26" s="88">
        <f t="shared" si="7"/>
        <v>1</v>
      </c>
      <c r="P26" s="84">
        <f t="shared" si="8"/>
        <v>8286.2086461378494</v>
      </c>
      <c r="Q26" s="85">
        <f t="shared" si="0"/>
        <v>1</v>
      </c>
      <c r="R26" s="86">
        <f t="shared" si="1"/>
        <v>29.237358845066851</v>
      </c>
      <c r="S26" s="94">
        <f t="shared" si="2"/>
        <v>336.75092935659671</v>
      </c>
      <c r="T26" s="80">
        <f t="shared" si="9"/>
        <v>76.009118142174216</v>
      </c>
      <c r="W26" s="73"/>
    </row>
    <row r="27" spans="1:23" x14ac:dyDescent="0.25">
      <c r="H27" s="15">
        <f t="shared" si="3"/>
        <v>2041</v>
      </c>
      <c r="I27" s="97">
        <f t="shared" si="10"/>
        <v>12281.669605048701</v>
      </c>
      <c r="J27" s="60">
        <f t="shared" si="4"/>
        <v>699536.31958268979</v>
      </c>
      <c r="K27" s="60">
        <f>IF(H27=Year_Open_to_Traffic?,Calculations!$E$4,K26+(K26*M27))</f>
        <v>691141.88374769711</v>
      </c>
      <c r="L27" s="60">
        <f>IF(AND(H27&gt;=Year_Open_to_Traffic?, Calculations!H27&lt;Year_Open_to_Traffic?+'Inputs &amp; Outputs'!B$21), 1, 0)</f>
        <v>1</v>
      </c>
      <c r="M27" s="81">
        <f t="shared" si="11"/>
        <v>1.3061122821865334E-2</v>
      </c>
      <c r="N27" s="87">
        <f t="shared" si="12"/>
        <v>0.5316740088765689</v>
      </c>
      <c r="O27" s="88">
        <f t="shared" si="7"/>
        <v>1</v>
      </c>
      <c r="P27" s="84">
        <f t="shared" si="8"/>
        <v>8394.435834992677</v>
      </c>
      <c r="Q27" s="85">
        <f t="shared" si="0"/>
        <v>1</v>
      </c>
      <c r="R27" s="86">
        <f t="shared" si="1"/>
        <v>29.909818098503379</v>
      </c>
      <c r="S27" s="94">
        <f t="shared" si="2"/>
        <v>348.99570792122313</v>
      </c>
      <c r="T27" s="80">
        <f t="shared" si="9"/>
        <v>73.61955688683797</v>
      </c>
      <c r="W27" s="73"/>
    </row>
    <row r="28" spans="1:23" x14ac:dyDescent="0.25">
      <c r="H28" s="59">
        <f t="shared" si="3"/>
        <v>2042</v>
      </c>
      <c r="I28" s="97">
        <f t="shared" si="10"/>
        <v>12442.082000217812</v>
      </c>
      <c r="J28" s="60">
        <f t="shared" si="4"/>
        <v>708673.04937111493</v>
      </c>
      <c r="K28" s="60">
        <f>IF(H28=Year_Open_to_Traffic?,Calculations!$E$4,K27+(K27*M28))</f>
        <v>700168.97277866118</v>
      </c>
      <c r="L28" s="60">
        <f>IF(AND(H28&gt;=Year_Open_to_Traffic?, Calculations!H28&lt;Year_Open_to_Traffic?+'Inputs &amp; Outputs'!B$21), 1, 0)</f>
        <v>1</v>
      </c>
      <c r="M28" s="81">
        <f t="shared" si="11"/>
        <v>1.3061122821865334E-2</v>
      </c>
      <c r="N28" s="87">
        <f t="shared" si="12"/>
        <v>0.53861826840769944</v>
      </c>
      <c r="O28" s="88">
        <f t="shared" si="7"/>
        <v>1</v>
      </c>
      <c r="P28" s="84">
        <f t="shared" si="8"/>
        <v>8504.0765924537554</v>
      </c>
      <c r="Q28" s="85">
        <f t="shared" si="0"/>
        <v>1</v>
      </c>
      <c r="R28" s="86">
        <f t="shared" si="1"/>
        <v>30.597743914768959</v>
      </c>
      <c r="S28" s="94">
        <f t="shared" si="2"/>
        <v>361.68572535239866</v>
      </c>
      <c r="T28" s="80">
        <f t="shared" si="9"/>
        <v>71.305118236954073</v>
      </c>
      <c r="W28" s="73"/>
    </row>
    <row r="29" spans="1:23" x14ac:dyDescent="0.25">
      <c r="H29" s="15">
        <f t="shared" si="3"/>
        <v>2043</v>
      </c>
      <c r="I29" s="97">
        <f t="shared" si="10"/>
        <v>12604.589561382376</v>
      </c>
      <c r="J29" s="60">
        <f t="shared" si="4"/>
        <v>717929.11510949687</v>
      </c>
      <c r="K29" s="60">
        <f>IF(H29=Year_Open_to_Traffic?,Calculations!$E$4,K28+(K28*M29))</f>
        <v>709313.96572818258</v>
      </c>
      <c r="L29" s="60">
        <f>IF(AND(H29&gt;=Year_Open_to_Traffic?, Calculations!H29&lt;Year_Open_to_Traffic?+'Inputs &amp; Outputs'!B$21), 1, 0)</f>
        <v>0</v>
      </c>
      <c r="M29" s="81">
        <f t="shared" si="11"/>
        <v>1.3061122821865334E-2</v>
      </c>
      <c r="N29" s="87">
        <f t="shared" si="12"/>
        <v>0.54565322776547298</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12769.219653762793</v>
      </c>
      <c r="J30" s="60">
        <f t="shared" si="4"/>
        <v>727306.07545933512</v>
      </c>
      <c r="K30" s="60">
        <f>IF(H30=Year_Open_to_Traffic?,Calculations!$E$4,K29+(K29*M30))</f>
        <v>718578.40255382273</v>
      </c>
      <c r="L30" s="60">
        <f>IF(AND(H30&gt;=Year_Open_to_Traffic?, Calculations!H30&lt;Year_Open_to_Traffic?+'Inputs &amp; Outputs'!B$21), 1, 0)</f>
        <v>0</v>
      </c>
      <c r="M30" s="81">
        <f t="shared" si="11"/>
        <v>1.3061122821865334E-2</v>
      </c>
      <c r="N30" s="87">
        <f t="shared" si="12"/>
        <v>0.55278007159146525</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12935.999999999965</v>
      </c>
      <c r="J31" s="60">
        <f t="shared" si="4"/>
        <v>736805.50943999831</v>
      </c>
      <c r="K31" s="60">
        <f>IF(H31=Year_Open_to_Traffic?,Calculations!$E$4,K30+(K30*M31))</f>
        <v>727963.84332671796</v>
      </c>
      <c r="L31" s="60">
        <f>IF(AND(H31&gt;=Year_Open_to_Traffic?, Calculations!H31&lt;Year_Open_to_Traffic?+'Inputs &amp; Outputs'!B$21), 1, 0)</f>
        <v>0</v>
      </c>
      <c r="M31" s="81">
        <f t="shared" si="11"/>
        <v>1.3061122821865334E-2</v>
      </c>
      <c r="N31" s="87">
        <f t="shared" si="12"/>
        <v>0.56000000000000105</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13104.958684823616</v>
      </c>
      <c r="J32" s="60">
        <f t="shared" si="4"/>
        <v>746429.01669462118</v>
      </c>
      <c r="K32" s="60">
        <f>IF(H32=Year_Open_to_Traffic?,Calculations!$E$4,K31+(K31*M32))</f>
        <v>737471.86849428539</v>
      </c>
      <c r="L32" s="60">
        <f>IF(AND(H32&gt;=Year_Open_to_Traffic?, Calculations!H32&lt;Year_Open_to_Traffic?+'Inputs &amp; Outputs'!B$21), 1, 0)</f>
        <v>0</v>
      </c>
      <c r="M32" s="81">
        <f t="shared" si="11"/>
        <v>1.3061122821865334E-2</v>
      </c>
      <c r="N32" s="87">
        <f t="shared" si="12"/>
        <v>0.56731422878024573</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13276.124159781568</v>
      </c>
      <c r="J33" s="60">
        <f t="shared" si="4"/>
        <v>756178.21775947383</v>
      </c>
      <c r="K33" s="60">
        <f>IF(H33=Year_Open_to_Traffic?,Calculations!$E$4,K32+(K32*M33))</f>
        <v>747104.07914635981</v>
      </c>
      <c r="L33" s="60">
        <f>IF(AND(H33&gt;=Year_Open_to_Traffic?, Calculations!H33&lt;Year_Open_to_Traffic?+'Inputs &amp; Outputs'!B$21), 1, 0)</f>
        <v>0</v>
      </c>
      <c r="M33" s="81">
        <f t="shared" si="11"/>
        <v>1.3061122821865334E-2</v>
      </c>
      <c r="N33" s="87">
        <f t="shared" si="12"/>
        <v>0.5747239896009364</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13449.525248030808</v>
      </c>
      <c r="J34" s="60">
        <f t="shared" si="4"/>
        <v>766054.75433684955</v>
      </c>
      <c r="K34" s="60">
        <f>IF(H34=Year_Open_to_Traffic?,Calculations!$E$4,K33+(K33*M34))</f>
        <v>756862.09728480701</v>
      </c>
      <c r="L34" s="60">
        <f>IF(AND(H34&gt;=Year_Open_to_Traffic?, Calculations!H34&lt;Year_Open_to_Traffic?+'Inputs &amp; Outputs'!B$21), 1, 0)</f>
        <v>0</v>
      </c>
      <c r="M34" s="81">
        <f t="shared" si="11"/>
        <v>1.3061122821865334E-2</v>
      </c>
      <c r="N34" s="87">
        <f t="shared" si="12"/>
        <v>0.58223053021778681</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13625.191149191118</v>
      </c>
      <c r="J35" s="60">
        <f t="shared" si="4"/>
        <v>776060.28957151703</v>
      </c>
      <c r="K35" s="60">
        <f>IF(H35=Year_Open_to_Traffic?,Calculations!$E$4,K34+(K34*M35))</f>
        <v>766747.56609665847</v>
      </c>
      <c r="L35" s="60">
        <f>IF(AND(H35&gt;=Year_Open_to_Traffic?, Calculations!H35&lt;Year_Open_to_Traffic?+'Inputs &amp; Outputs'!B$21), 1, 0)</f>
        <v>0</v>
      </c>
      <c r="M35" s="81">
        <f t="shared" si="11"/>
        <v>1.3061122821865334E-2</v>
      </c>
      <c r="N35" s="87">
        <f t="shared" si="12"/>
        <v>0.58983511468360128</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13803.151444262096</v>
      </c>
      <c r="J36" s="60">
        <f t="shared" si="4"/>
        <v>786196.50833078299</v>
      </c>
      <c r="K36" s="60">
        <f>IF(H36=Year_Open_to_Traffic?,Calculations!$E$4,K35+(K35*M36))</f>
        <v>776762.15023081319</v>
      </c>
      <c r="L36" s="60">
        <f>IF(AND(H36&gt;=Year_Open_to_Traffic?, Calculations!H36&lt;Year_Open_to_Traffic?+'Inputs &amp; Outputs'!B$21), 1, 0)</f>
        <v>0</v>
      </c>
      <c r="M36" s="81">
        <f t="shared" si="11"/>
        <v>1.3061122821865334E-2</v>
      </c>
      <c r="N36" s="87">
        <f t="shared" si="12"/>
        <v>0.59753902356113298</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1922.2958101346467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2018-10-30T12:32:02Z</dcterms:modified>
</cp:coreProperties>
</file>